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года'!$7:$7</definedName>
    <definedName name="_xlnm.Print_Area" localSheetId="0">'1-й год'!$A$1:$E$44</definedName>
    <definedName name="_xlnm.Print_Area" localSheetId="1">'2-й и 3-й года'!$A$1:$F$46</definedName>
  </definedNames>
  <calcPr calcId="145621"/>
</workbook>
</file>

<file path=xl/calcChain.xml><?xml version="1.0" encoding="utf-8"?>
<calcChain xmlns="http://schemas.openxmlformats.org/spreadsheetml/2006/main">
  <c r="E34" i="1" l="1"/>
  <c r="E33" i="1" l="1"/>
  <c r="E43" i="1" l="1"/>
  <c r="E17" i="1"/>
  <c r="F16" i="2"/>
  <c r="E16" i="2"/>
  <c r="F42" i="2"/>
  <c r="E42" i="2"/>
  <c r="F36" i="2" l="1"/>
  <c r="E36" i="2"/>
  <c r="F45" i="2"/>
  <c r="E45" i="2"/>
  <c r="E20" i="1" l="1"/>
  <c r="E38" i="1"/>
  <c r="F44" i="2" l="1"/>
  <c r="F27" i="2" l="1"/>
  <c r="F26" i="2" s="1"/>
  <c r="F18" i="2"/>
  <c r="F17" i="2"/>
  <c r="F13" i="2"/>
  <c r="F15" i="2"/>
  <c r="F10" i="2" s="1"/>
  <c r="F9" i="2" s="1"/>
  <c r="F11" i="2"/>
  <c r="F20" i="2"/>
  <c r="F41" i="2"/>
  <c r="F39" i="2"/>
  <c r="F31" i="2"/>
  <c r="F33" i="2"/>
  <c r="F32" i="2"/>
  <c r="F28" i="2"/>
  <c r="F29" i="2"/>
  <c r="F34" i="2"/>
  <c r="F35" i="2"/>
  <c r="E17" i="2"/>
  <c r="E10" i="2"/>
  <c r="E9" i="2" s="1"/>
  <c r="E13" i="2"/>
  <c r="E15" i="2"/>
  <c r="E11" i="2"/>
  <c r="E18" i="2"/>
  <c r="E20" i="2"/>
  <c r="E44" i="2"/>
  <c r="E41" i="2"/>
  <c r="E33" i="2"/>
  <c r="E39" i="2"/>
  <c r="E35" i="2"/>
  <c r="E34" i="2" s="1"/>
  <c r="E31" i="2"/>
  <c r="E32" i="2"/>
  <c r="E30" i="2"/>
  <c r="E28" i="2" s="1"/>
  <c r="E29" i="2"/>
  <c r="E27" i="2"/>
  <c r="E26" i="2"/>
  <c r="E24" i="2"/>
  <c r="F25" i="2"/>
  <c r="F24" i="2" s="1"/>
  <c r="E25" i="2"/>
  <c r="E32" i="1"/>
  <c r="E29" i="1"/>
  <c r="E27" i="1"/>
  <c r="F23" i="2" l="1"/>
  <c r="F22" i="2" s="1"/>
  <c r="F8" i="2" s="1"/>
  <c r="E23" i="2"/>
  <c r="E22" i="2" s="1"/>
  <c r="E8" i="2" s="1"/>
  <c r="E28" i="1"/>
  <c r="E15" i="1" l="1"/>
  <c r="E19" i="1"/>
  <c r="E18" i="1" s="1"/>
  <c r="E37" i="1"/>
  <c r="E35" i="1"/>
  <c r="E24" i="1" s="1"/>
  <c r="E23" i="1" s="1"/>
  <c r="E42" i="1"/>
  <c r="E36" i="1"/>
  <c r="E14" i="1"/>
  <c r="E16" i="1"/>
  <c r="E12" i="1"/>
  <c r="E21" i="1"/>
  <c r="E25" i="1"/>
  <c r="E26" i="1"/>
  <c r="E11" i="1" l="1"/>
  <c r="E10" i="1"/>
  <c r="E9" i="1" s="1"/>
</calcChain>
</file>

<file path=xl/sharedStrings.xml><?xml version="1.0" encoding="utf-8"?>
<sst xmlns="http://schemas.openxmlformats.org/spreadsheetml/2006/main" count="284" uniqueCount="85">
  <si>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</si>
  <si>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</si>
  <si>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</si>
  <si>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</si>
  <si>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</si>
  <si>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</si>
  <si>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</si>
  <si>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</si>
  <si>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</si>
  <si>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</si>
  <si>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</si>
  <si>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</si>
  <si>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</si>
  <si>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</si>
  <si>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</si>
  <si>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</si>
  <si>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</si>
  <si>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</si>
  <si>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</si>
  <si>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</si>
  <si>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</si>
  <si>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</si>
  <si>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</si>
  <si>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</si>
  <si>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</si>
  <si>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</si>
  <si>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</si>
  <si>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</si>
  <si>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</si>
  <si>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</si>
  <si>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</si>
  <si>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</si>
  <si>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</si>
  <si>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</si>
  <si>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</si>
  <si>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</si>
  <si>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</si>
  <si>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</si>
  <si>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</si>
  <si>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</si>
  <si>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</si>
  <si>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</si>
  <si>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</si>
  <si>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</si>
  <si>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</si>
  <si>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</si>
  <si>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</si>
  <si>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</si>
  <si>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</si>
  <si>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</si>
  <si>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</si>
  <si>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</si>
  <si>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</si>
  <si>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</si>
  <si>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</si>
  <si>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</si>
  <si>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</si>
  <si>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</si>
  <si>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</si>
  <si>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</si>
  <si>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</si>
  <si>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</si>
  <si>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</si>
  <si>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</si>
  <si>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</si>
  <si>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</si>
  <si>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</si>
  <si>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</si>
  <si>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</si>
  <si>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2018 год</t>
  </si>
  <si>
    <t>Сумма 2018 год</t>
  </si>
  <si>
    <t>2019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</si>
  <si>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плановый период 2019 и 2020 годов</t>
  </si>
  <si>
    <t>2020 год</t>
  </si>
  <si>
    <t>добавила 0,195 за счет бани (ошибка в финблансе)</t>
  </si>
  <si>
    <t>сняли все 100тр- не запланировали на ст 213 р.0104 (ошибка в финбалансе), добавить дотацию в 2018</t>
  </si>
  <si>
    <t>сняли 118,254- не запланировали на ст 213 р.0104 (ошибка в финбалансе); сняли 0,195 на р.0106 (ошибка в фин.балансе), добавить дотацию в 2018</t>
  </si>
  <si>
    <t>добавили 218 254,00 - добавили на ст.213 (ошибка в финбалансе, не было суммы), добавили из благоустр и бани, учесть при уточнении бюджета в 2018г, добавить дотацию</t>
  </si>
  <si>
    <t xml:space="preserve">(-4000р) 2019г; (-11556р) 2020г снимаем с ком усл (ст.223) р.0104 на услов расходы 2,5% и 5% (заключение Минфина РК на проект бюджета) </t>
  </si>
  <si>
    <t xml:space="preserve">(+4000р) 2019г; (+11556р) 2020г,тк не менее 2,5% и 5% от суммы расходов (заключение Минфина РК на проект бюджета) </t>
  </si>
  <si>
    <t xml:space="preserve">(+60139р) на дороги, снимаем с пенсий (закл. КСП) </t>
  </si>
  <si>
    <t>(-60139р) снимаем с пенсий (закл. КСП) на дороги</t>
  </si>
  <si>
    <r>
      <t xml:space="preserve">Приложение № 4                                                                                                    к решению Совета от </t>
    </r>
    <r>
      <rPr>
        <sz val="8"/>
        <rFont val="Times New Roman"/>
        <family val="1"/>
        <charset val="204"/>
      </rPr>
      <t xml:space="preserve">26.12.2017 № 4-13/1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сельского поселения "Иоссер"                                                                                                 "О бюджете сельского поселения "Иоссер" на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2018 год</t>
    </r>
    <r>
      <rPr>
        <sz val="8"/>
        <color indexed="8"/>
        <rFont val="Times New Roman"/>
        <family val="1"/>
        <charset val="204"/>
      </rPr>
      <t xml:space="preserve"> и                                  плановый период  </t>
    </r>
    <r>
      <rPr>
        <sz val="8"/>
        <rFont val="Times New Roman"/>
        <family val="1"/>
        <charset val="204"/>
      </rPr>
      <t>2019 и 2020 годо</t>
    </r>
    <r>
      <rPr>
        <sz val="8"/>
        <color indexed="8"/>
        <rFont val="Times New Roman"/>
        <family val="1"/>
        <charset val="204"/>
      </rPr>
      <t>в"</t>
    </r>
  </si>
  <si>
    <t>(-60139р) 2019г; (-60139р) 2020г - снимаем с пенсий (закл. КСП) на дороги (р.0503)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</si>
  <si>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от </t>
    </r>
    <r>
      <rPr>
        <sz val="8"/>
        <rFont val="Times New Roman"/>
        <family val="1"/>
        <charset val="204"/>
      </rPr>
      <t xml:space="preserve">26.12.2017 № 4-13/1   </t>
    </r>
    <r>
      <rPr>
        <sz val="8"/>
        <color rgb="FFFF0000"/>
        <rFont val="Times New Roman"/>
        <family val="1"/>
        <charset val="204"/>
      </rPr>
      <t xml:space="preserve">                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</t>
    </r>
    <r>
      <rPr>
        <sz val="8"/>
        <color rgb="FFFF0000"/>
        <rFont val="Times New Roman"/>
        <family val="1"/>
        <charset val="204"/>
      </rPr>
      <t xml:space="preserve">  </t>
    </r>
    <r>
      <rPr>
        <sz val="8"/>
        <rFont val="Times New Roman"/>
        <family val="1"/>
        <charset val="204"/>
      </rPr>
      <t>2018</t>
    </r>
    <r>
      <rPr>
        <sz val="8"/>
        <color indexed="8"/>
        <rFont val="Times New Roman"/>
        <family val="1"/>
        <charset val="204"/>
      </rPr>
      <t xml:space="preserve"> год и                                                                                                                                                                       плановый период  </t>
    </r>
    <r>
      <rPr>
        <sz val="8"/>
        <rFont val="Times New Roman"/>
        <family val="1"/>
        <charset val="204"/>
      </rPr>
      <t xml:space="preserve">2019 и 2020 </t>
    </r>
    <r>
      <rPr>
        <sz val="8"/>
        <color indexed="8"/>
        <rFont val="Times New Roman"/>
        <family val="1"/>
        <charset val="204"/>
      </rPr>
      <t>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</si>
</sst>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"/>
      <name val="Times New Roman"/>
      <family val="1"/>
      <charset val="204"/>
    </font>
    <font>
      <sz val="6.5"/>
      <color rgb="FFFF0000"/>
      <name val="Times New Roman"/>
      <family val="1"/>
      <charset val="204"/>
    </font>
    <font>
      <sz val="6.5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8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8" fillId="2" borderId="2" xfId="0" applyNumberFormat="1" applyFont="1" applyFill="1" applyBorder="1" applyAlignment="1">
      <alignment horizontal="right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16" fillId="0" borderId="1" xfId="0" applyFont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16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49" fontId="11" fillId="4" borderId="2" xfId="0" applyNumberFormat="1" applyFont="1" applyFill="1" applyBorder="1" applyAlignment="1">
      <alignment horizontal="justify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right" vertical="center"/>
    </xf>
    <xf numFmtId="164" fontId="11" fillId="4" borderId="2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0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B10" zoomScaleNormal="100" workbookViewId="0">
      <selection activeCell="F19" sqref="F19:F20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27" customWidth="1"/>
    <col min="6" max="6" width="29.88671875" style="2" customWidth="1"/>
    <col min="7" max="7" width="19.6640625" style="2" customWidth="1"/>
    <col min="8" max="16384" width="8.88671875" style="2"/>
  </cols>
  <sheetData>
    <row r="1" spans="1:6" ht="54.6" customHeight="1" x14ac:dyDescent="0.25">
      <c r="A1" s="1"/>
      <c r="B1" s="55" t="s">
        <v>84</v>
      </c>
      <c r="C1" s="56"/>
      <c r="D1" s="56"/>
      <c r="E1" s="56"/>
    </row>
    <row r="2" spans="1:6" ht="13.05" customHeight="1" x14ac:dyDescent="0.25">
      <c r="A2" s="1"/>
      <c r="B2" s="1"/>
      <c r="C2" s="1"/>
      <c r="D2" s="1"/>
      <c r="E2" s="26"/>
    </row>
    <row r="3" spans="1:6" ht="46.8" customHeight="1" x14ac:dyDescent="0.25">
      <c r="A3" s="16"/>
      <c r="B3" s="53" t="s">
        <v>69</v>
      </c>
      <c r="C3" s="54"/>
      <c r="D3" s="54"/>
      <c r="E3" s="54"/>
    </row>
    <row r="4" spans="1:6" ht="13.05" customHeight="1" x14ac:dyDescent="0.25"/>
    <row r="5" spans="1:6" ht="10.8" customHeight="1" x14ac:dyDescent="0.25">
      <c r="A5" s="4"/>
      <c r="B5" s="4"/>
      <c r="C5" s="4"/>
      <c r="D5" s="4"/>
      <c r="E5" s="4" t="s">
        <v>0</v>
      </c>
    </row>
    <row r="6" spans="1:6" ht="14.4" customHeight="1" x14ac:dyDescent="0.25">
      <c r="A6" s="57" t="s">
        <v>6</v>
      </c>
      <c r="B6" s="57" t="s">
        <v>6</v>
      </c>
      <c r="C6" s="57" t="s">
        <v>4</v>
      </c>
      <c r="D6" s="57" t="s">
        <v>5</v>
      </c>
      <c r="E6" s="57" t="s">
        <v>70</v>
      </c>
    </row>
    <row r="7" spans="1:6" ht="10.199999999999999" customHeight="1" x14ac:dyDescent="0.25">
      <c r="A7" s="57"/>
      <c r="B7" s="57"/>
      <c r="C7" s="57" t="s">
        <v>2</v>
      </c>
      <c r="D7" s="57" t="s">
        <v>3</v>
      </c>
      <c r="E7" s="57"/>
    </row>
    <row r="8" spans="1:6" ht="13.2" hidden="1" x14ac:dyDescent="0.25">
      <c r="A8" s="5"/>
      <c r="B8" s="5"/>
      <c r="C8" s="5"/>
      <c r="D8" s="5"/>
      <c r="E8" s="5"/>
    </row>
    <row r="9" spans="1:6" ht="16.649999999999999" customHeight="1" x14ac:dyDescent="0.25">
      <c r="A9" s="6" t="s">
        <v>7</v>
      </c>
      <c r="B9" s="6" t="s">
        <v>7</v>
      </c>
      <c r="C9" s="15"/>
      <c r="D9" s="15"/>
      <c r="E9" s="30">
        <f>E10+E23</f>
        <v>3158.3510000000001</v>
      </c>
    </row>
    <row r="10" spans="1:6" s="20" customFormat="1" ht="31.2" customHeight="1" x14ac:dyDescent="0.25">
      <c r="A10" s="6" t="s">
        <v>8</v>
      </c>
      <c r="B10" s="6" t="s">
        <v>68</v>
      </c>
      <c r="C10" s="15" t="s">
        <v>9</v>
      </c>
      <c r="D10" s="15"/>
      <c r="E10" s="23">
        <f>E11+E18</f>
        <v>1019.69</v>
      </c>
    </row>
    <row r="11" spans="1:6" ht="39.6" customHeight="1" x14ac:dyDescent="0.25">
      <c r="A11" s="9" t="s">
        <v>10</v>
      </c>
      <c r="B11" s="9" t="s">
        <v>10</v>
      </c>
      <c r="C11" s="10" t="s">
        <v>11</v>
      </c>
      <c r="D11" s="10"/>
      <c r="E11" s="22">
        <f>E12+E14+E16</f>
        <v>574.13900000000001</v>
      </c>
    </row>
    <row r="12" spans="1:6" s="20" customFormat="1" ht="15" customHeight="1" x14ac:dyDescent="0.25">
      <c r="A12" s="6" t="s">
        <v>12</v>
      </c>
      <c r="B12" s="6" t="s">
        <v>12</v>
      </c>
      <c r="C12" s="15" t="s">
        <v>13</v>
      </c>
      <c r="D12" s="15"/>
      <c r="E12" s="21">
        <f>E13</f>
        <v>364</v>
      </c>
    </row>
    <row r="13" spans="1:6" ht="28.05" customHeight="1" x14ac:dyDescent="0.25">
      <c r="A13" s="9" t="s">
        <v>14</v>
      </c>
      <c r="B13" s="9" t="s">
        <v>14</v>
      </c>
      <c r="C13" s="10" t="s">
        <v>13</v>
      </c>
      <c r="D13" s="10" t="s">
        <v>15</v>
      </c>
      <c r="E13" s="31">
        <v>364</v>
      </c>
    </row>
    <row r="14" spans="1:6" s="20" customFormat="1" ht="15" customHeight="1" x14ac:dyDescent="0.25">
      <c r="A14" s="6" t="s">
        <v>16</v>
      </c>
      <c r="B14" s="6" t="s">
        <v>16</v>
      </c>
      <c r="C14" s="15" t="s">
        <v>17</v>
      </c>
      <c r="D14" s="15"/>
      <c r="E14" s="21">
        <f>E15</f>
        <v>0</v>
      </c>
    </row>
    <row r="15" spans="1:6" ht="28.05" customHeight="1" x14ac:dyDescent="0.25">
      <c r="A15" s="9" t="s">
        <v>18</v>
      </c>
      <c r="B15" s="9" t="s">
        <v>18</v>
      </c>
      <c r="C15" s="10" t="s">
        <v>17</v>
      </c>
      <c r="D15" s="10" t="s">
        <v>15</v>
      </c>
      <c r="E15" s="31">
        <f>100-100</f>
        <v>0</v>
      </c>
      <c r="F15" s="40" t="s">
        <v>75</v>
      </c>
    </row>
    <row r="16" spans="1:6" s="20" customFormat="1" ht="15" customHeight="1" x14ac:dyDescent="0.25">
      <c r="A16" s="6" t="s">
        <v>19</v>
      </c>
      <c r="B16" s="6" t="s">
        <v>19</v>
      </c>
      <c r="C16" s="15" t="s">
        <v>20</v>
      </c>
      <c r="D16" s="15"/>
      <c r="E16" s="21">
        <f>E17</f>
        <v>210.13900000000001</v>
      </c>
    </row>
    <row r="17" spans="1:10" ht="28.05" customHeight="1" x14ac:dyDescent="0.25">
      <c r="A17" s="9" t="s">
        <v>21</v>
      </c>
      <c r="B17" s="49" t="s">
        <v>21</v>
      </c>
      <c r="C17" s="50" t="s">
        <v>20</v>
      </c>
      <c r="D17" s="50" t="s">
        <v>15</v>
      </c>
      <c r="E17" s="51">
        <f>150+60.139</f>
        <v>210.13900000000001</v>
      </c>
      <c r="F17" s="47" t="s">
        <v>80</v>
      </c>
      <c r="G17" s="43"/>
    </row>
    <row r="18" spans="1:10" ht="28.05" customHeight="1" x14ac:dyDescent="0.25">
      <c r="A18" s="9" t="s">
        <v>22</v>
      </c>
      <c r="B18" s="9" t="s">
        <v>22</v>
      </c>
      <c r="C18" s="10" t="s">
        <v>23</v>
      </c>
      <c r="D18" s="10"/>
      <c r="E18" s="22">
        <f>E19+E21</f>
        <v>445.55099999999999</v>
      </c>
    </row>
    <row r="19" spans="1:10" s="20" customFormat="1" ht="15" customHeight="1" x14ac:dyDescent="0.3">
      <c r="A19" s="6" t="s">
        <v>24</v>
      </c>
      <c r="B19" s="6" t="s">
        <v>24</v>
      </c>
      <c r="C19" s="15" t="s">
        <v>25</v>
      </c>
      <c r="D19" s="15"/>
      <c r="E19" s="21">
        <f>E20</f>
        <v>391.55099999999999</v>
      </c>
      <c r="F19" s="62" t="s">
        <v>76</v>
      </c>
      <c r="G19" s="61"/>
      <c r="H19" s="61"/>
      <c r="I19" s="61"/>
      <c r="J19" s="61"/>
    </row>
    <row r="20" spans="1:10" ht="12.6" customHeight="1" x14ac:dyDescent="0.3">
      <c r="A20" s="9" t="s">
        <v>26</v>
      </c>
      <c r="B20" s="9" t="s">
        <v>26</v>
      </c>
      <c r="C20" s="10" t="s">
        <v>25</v>
      </c>
      <c r="D20" s="10" t="s">
        <v>27</v>
      </c>
      <c r="E20" s="31">
        <f>510-118.254-0.195</f>
        <v>391.55099999999999</v>
      </c>
      <c r="F20" s="63"/>
      <c r="G20" s="61"/>
      <c r="H20" s="61"/>
      <c r="I20" s="61"/>
      <c r="J20" s="61"/>
    </row>
    <row r="21" spans="1:10" s="20" customFormat="1" ht="13.05" customHeight="1" x14ac:dyDescent="0.25">
      <c r="A21" s="6" t="s">
        <v>28</v>
      </c>
      <c r="B21" s="6" t="s">
        <v>28</v>
      </c>
      <c r="C21" s="25" t="s">
        <v>29</v>
      </c>
      <c r="D21" s="25"/>
      <c r="E21" s="21">
        <f>E22</f>
        <v>54</v>
      </c>
    </row>
    <row r="22" spans="1:10" ht="27.6" customHeight="1" x14ac:dyDescent="0.25">
      <c r="A22" s="9" t="s">
        <v>30</v>
      </c>
      <c r="B22" s="9" t="s">
        <v>30</v>
      </c>
      <c r="C22" s="10" t="s">
        <v>29</v>
      </c>
      <c r="D22" s="10" t="s">
        <v>15</v>
      </c>
      <c r="E22" s="31">
        <v>54</v>
      </c>
    </row>
    <row r="23" spans="1:10" s="20" customFormat="1" ht="15" customHeight="1" x14ac:dyDescent="0.25">
      <c r="A23" s="6"/>
      <c r="B23" s="6"/>
      <c r="C23" s="15" t="s">
        <v>31</v>
      </c>
      <c r="D23" s="15"/>
      <c r="E23" s="23">
        <f>E24</f>
        <v>2138.6610000000001</v>
      </c>
    </row>
    <row r="24" spans="1:10" s="20" customFormat="1" ht="15" customHeight="1" x14ac:dyDescent="0.25">
      <c r="A24" s="6" t="s">
        <v>32</v>
      </c>
      <c r="B24" s="6" t="s">
        <v>32</v>
      </c>
      <c r="C24" s="15" t="s">
        <v>33</v>
      </c>
      <c r="D24" s="15"/>
      <c r="E24" s="23">
        <f>E25+E27+E29+E32+E35+E40+E42</f>
        <v>2138.6610000000001</v>
      </c>
    </row>
    <row r="25" spans="1:10" s="20" customFormat="1" ht="21" customHeight="1" x14ac:dyDescent="0.25">
      <c r="A25" s="6" t="s">
        <v>34</v>
      </c>
      <c r="B25" s="6" t="s">
        <v>34</v>
      </c>
      <c r="C25" s="15" t="s">
        <v>35</v>
      </c>
      <c r="D25" s="15"/>
      <c r="E25" s="32">
        <f>E26</f>
        <v>625.57299999999998</v>
      </c>
    </row>
    <row r="26" spans="1:10" ht="52.8" customHeight="1" x14ac:dyDescent="0.25">
      <c r="A26" s="12" t="s">
        <v>36</v>
      </c>
      <c r="B26" s="12" t="s">
        <v>36</v>
      </c>
      <c r="C26" s="10" t="s">
        <v>35</v>
      </c>
      <c r="D26" s="10" t="s">
        <v>37</v>
      </c>
      <c r="E26" s="33">
        <f>472.79+10+142.783</f>
        <v>625.57299999999998</v>
      </c>
    </row>
    <row r="27" spans="1:10" s="20" customFormat="1" ht="25.8" customHeight="1" x14ac:dyDescent="0.25">
      <c r="A27" s="6" t="s">
        <v>38</v>
      </c>
      <c r="B27" s="6" t="s">
        <v>38</v>
      </c>
      <c r="C27" s="25" t="s">
        <v>39</v>
      </c>
      <c r="D27" s="25"/>
      <c r="E27" s="21">
        <f>E28</f>
        <v>48.231999999999999</v>
      </c>
    </row>
    <row r="28" spans="1:10" ht="65.400000000000006" customHeight="1" x14ac:dyDescent="0.25">
      <c r="A28" s="12" t="s">
        <v>40</v>
      </c>
      <c r="B28" s="12" t="s">
        <v>40</v>
      </c>
      <c r="C28" s="10" t="s">
        <v>39</v>
      </c>
      <c r="D28" s="10" t="s">
        <v>37</v>
      </c>
      <c r="E28" s="22">
        <f>37.045+11.187</f>
        <v>48.231999999999999</v>
      </c>
    </row>
    <row r="29" spans="1:10" s="20" customFormat="1" ht="25.2" customHeight="1" x14ac:dyDescent="0.25">
      <c r="A29" s="6" t="s">
        <v>41</v>
      </c>
      <c r="B29" s="6" t="s">
        <v>41</v>
      </c>
      <c r="C29" s="15" t="s">
        <v>42</v>
      </c>
      <c r="D29" s="15"/>
      <c r="E29" s="21">
        <f>E30+E31</f>
        <v>2.1229999999999998</v>
      </c>
    </row>
    <row r="30" spans="1:10" ht="65.400000000000006" customHeight="1" x14ac:dyDescent="0.25">
      <c r="A30" s="12" t="s">
        <v>43</v>
      </c>
      <c r="B30" s="12" t="s">
        <v>43</v>
      </c>
      <c r="C30" s="10" t="s">
        <v>42</v>
      </c>
      <c r="D30" s="10" t="s">
        <v>37</v>
      </c>
      <c r="E30" s="22">
        <v>1.823</v>
      </c>
    </row>
    <row r="31" spans="1:10" ht="38.4" customHeight="1" x14ac:dyDescent="0.25">
      <c r="A31" s="9" t="s">
        <v>44</v>
      </c>
      <c r="B31" s="9" t="s">
        <v>44</v>
      </c>
      <c r="C31" s="10" t="s">
        <v>42</v>
      </c>
      <c r="D31" s="10" t="s">
        <v>15</v>
      </c>
      <c r="E31" s="22">
        <v>0.3</v>
      </c>
    </row>
    <row r="32" spans="1:10" s="20" customFormat="1" ht="81" customHeight="1" x14ac:dyDescent="0.25">
      <c r="A32" s="24" t="s">
        <v>45</v>
      </c>
      <c r="B32" s="24" t="s">
        <v>45</v>
      </c>
      <c r="C32" s="15" t="s">
        <v>46</v>
      </c>
      <c r="D32" s="15"/>
      <c r="E32" s="21">
        <f>E33+E34</f>
        <v>25.952000000000002</v>
      </c>
    </row>
    <row r="33" spans="1:7" ht="106.2" customHeight="1" x14ac:dyDescent="0.25">
      <c r="A33" s="12" t="s">
        <v>47</v>
      </c>
      <c r="B33" s="12" t="s">
        <v>47</v>
      </c>
      <c r="C33" s="10" t="s">
        <v>46</v>
      </c>
      <c r="D33" s="10" t="s">
        <v>37</v>
      </c>
      <c r="E33" s="22">
        <f>8.166+2.466+4.083+1.233</f>
        <v>15.948000000000002</v>
      </c>
    </row>
    <row r="34" spans="1:7" ht="82.2" customHeight="1" x14ac:dyDescent="0.25">
      <c r="A34" s="12" t="s">
        <v>48</v>
      </c>
      <c r="B34" s="12" t="s">
        <v>48</v>
      </c>
      <c r="C34" s="10" t="s">
        <v>46</v>
      </c>
      <c r="D34" s="10" t="s">
        <v>15</v>
      </c>
      <c r="E34" s="31">
        <f>1.5+1.5+2+2.004+1.5+1.5</f>
        <v>10.004</v>
      </c>
    </row>
    <row r="35" spans="1:7" s="20" customFormat="1" ht="53.4" customHeight="1" x14ac:dyDescent="0.25">
      <c r="A35" s="6" t="s">
        <v>49</v>
      </c>
      <c r="B35" s="6" t="s">
        <v>49</v>
      </c>
      <c r="C35" s="15" t="s">
        <v>50</v>
      </c>
      <c r="D35" s="15"/>
      <c r="E35" s="23">
        <f>E36+E37+E38+E39</f>
        <v>1362.4400000000003</v>
      </c>
    </row>
    <row r="36" spans="1:7" ht="90" customHeight="1" x14ac:dyDescent="0.25">
      <c r="A36" s="12" t="s">
        <v>51</v>
      </c>
      <c r="B36" s="12" t="s">
        <v>51</v>
      </c>
      <c r="C36" s="10" t="s">
        <v>50</v>
      </c>
      <c r="D36" s="10" t="s">
        <v>37</v>
      </c>
      <c r="E36" s="31">
        <f>722.696+10+218.254</f>
        <v>950.95</v>
      </c>
    </row>
    <row r="37" spans="1:7" ht="65.400000000000006" customHeight="1" x14ac:dyDescent="0.25">
      <c r="A37" s="12" t="s">
        <v>52</v>
      </c>
      <c r="B37" s="12" t="s">
        <v>52</v>
      </c>
      <c r="C37" s="10" t="s">
        <v>50</v>
      </c>
      <c r="D37" s="10" t="s">
        <v>15</v>
      </c>
      <c r="E37" s="31">
        <f>64+260+2+59.3+10+10.8</f>
        <v>406.1</v>
      </c>
      <c r="F37" s="41" t="s">
        <v>77</v>
      </c>
      <c r="G37" s="43"/>
    </row>
    <row r="38" spans="1:7" ht="51.6" customHeight="1" x14ac:dyDescent="0.25">
      <c r="A38" s="12" t="s">
        <v>53</v>
      </c>
      <c r="B38" s="12" t="s">
        <v>53</v>
      </c>
      <c r="C38" s="10" t="s">
        <v>50</v>
      </c>
      <c r="D38" s="10" t="s">
        <v>54</v>
      </c>
      <c r="E38" s="31">
        <f>0.195+0.195</f>
        <v>0.39</v>
      </c>
      <c r="F38" s="41" t="s">
        <v>74</v>
      </c>
    </row>
    <row r="39" spans="1:7" ht="57.6" customHeight="1" x14ac:dyDescent="0.25">
      <c r="A39" s="12" t="s">
        <v>55</v>
      </c>
      <c r="B39" s="12" t="s">
        <v>55</v>
      </c>
      <c r="C39" s="10" t="s">
        <v>50</v>
      </c>
      <c r="D39" s="10" t="s">
        <v>27</v>
      </c>
      <c r="E39" s="31">
        <v>5</v>
      </c>
    </row>
    <row r="40" spans="1:7" s="20" customFormat="1" ht="27" customHeight="1" x14ac:dyDescent="0.25">
      <c r="A40" s="6" t="s">
        <v>56</v>
      </c>
      <c r="B40" s="6" t="s">
        <v>56</v>
      </c>
      <c r="C40" s="28" t="s">
        <v>57</v>
      </c>
      <c r="D40" s="28"/>
      <c r="E40" s="21">
        <v>1</v>
      </c>
    </row>
    <row r="41" spans="1:7" ht="24" customHeight="1" x14ac:dyDescent="0.25">
      <c r="A41" s="9" t="s">
        <v>58</v>
      </c>
      <c r="B41" s="9" t="s">
        <v>58</v>
      </c>
      <c r="C41" s="10" t="s">
        <v>57</v>
      </c>
      <c r="D41" s="10" t="s">
        <v>27</v>
      </c>
      <c r="E41" s="31">
        <v>1</v>
      </c>
    </row>
    <row r="42" spans="1:7" s="20" customFormat="1" ht="15" customHeight="1" x14ac:dyDescent="0.25">
      <c r="A42" s="6" t="s">
        <v>59</v>
      </c>
      <c r="B42" s="6" t="s">
        <v>59</v>
      </c>
      <c r="C42" s="15" t="s">
        <v>60</v>
      </c>
      <c r="D42" s="15"/>
      <c r="E42" s="23">
        <f>E43+E44</f>
        <v>73.34099999999998</v>
      </c>
    </row>
    <row r="43" spans="1:7" s="46" customFormat="1" ht="26.4" customHeight="1" x14ac:dyDescent="0.25">
      <c r="A43" s="44" t="s">
        <v>61</v>
      </c>
      <c r="B43" s="49" t="s">
        <v>61</v>
      </c>
      <c r="C43" s="50" t="s">
        <v>60</v>
      </c>
      <c r="D43" s="50" t="s">
        <v>62</v>
      </c>
      <c r="E43" s="51">
        <f>130.48-60.139</f>
        <v>70.34099999999998</v>
      </c>
      <c r="F43" s="47" t="s">
        <v>81</v>
      </c>
      <c r="G43" s="45"/>
    </row>
    <row r="44" spans="1:7" ht="15" customHeight="1" x14ac:dyDescent="0.25">
      <c r="A44" s="9" t="s">
        <v>63</v>
      </c>
      <c r="B44" s="9" t="s">
        <v>63</v>
      </c>
      <c r="C44" s="10" t="s">
        <v>60</v>
      </c>
      <c r="D44" s="10" t="s">
        <v>27</v>
      </c>
      <c r="E44" s="31">
        <v>3</v>
      </c>
    </row>
  </sheetData>
  <mergeCells count="8">
    <mergeCell ref="F19:F20"/>
    <mergeCell ref="B3:E3"/>
    <mergeCell ref="B1:E1"/>
    <mergeCell ref="D6:D7"/>
    <mergeCell ref="C6:C7"/>
    <mergeCell ref="A6:A7"/>
    <mergeCell ref="E6:E7"/>
    <mergeCell ref="B6:B7"/>
  </mergeCells>
  <pageMargins left="0.78740157480314965" right="0.39370078740157483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B1" zoomScaleNormal="100" workbookViewId="0">
      <selection activeCell="G20" sqref="G20"/>
    </sheetView>
  </sheetViews>
  <sheetFormatPr defaultRowHeight="10.199999999999999" customHeight="1" x14ac:dyDescent="0.25"/>
  <cols>
    <col min="1" max="1" width="8" style="2" hidden="1"/>
    <col min="2" max="2" width="53.5546875" style="2" customWidth="1"/>
    <col min="3" max="3" width="14.21875" style="2" customWidth="1"/>
    <col min="4" max="4" width="5.33203125" style="2" customWidth="1"/>
    <col min="5" max="5" width="12" style="2" customWidth="1"/>
    <col min="6" max="6" width="12.6640625" style="2" customWidth="1"/>
    <col min="7" max="7" width="44" style="2" customWidth="1"/>
    <col min="8" max="16384" width="8.88671875" style="2"/>
  </cols>
  <sheetData>
    <row r="1" spans="1:7" ht="49.2" customHeight="1" x14ac:dyDescent="0.25">
      <c r="A1" s="1"/>
      <c r="B1" s="1"/>
      <c r="C1" s="55" t="s">
        <v>82</v>
      </c>
      <c r="D1" s="56"/>
      <c r="E1" s="56"/>
      <c r="F1" s="56"/>
    </row>
    <row r="2" spans="1:7" ht="9.6" customHeight="1" x14ac:dyDescent="0.25">
      <c r="A2" s="1"/>
      <c r="B2" s="1"/>
      <c r="C2" s="13"/>
      <c r="D2" s="14"/>
      <c r="E2" s="14"/>
      <c r="F2" s="14"/>
    </row>
    <row r="3" spans="1:7" ht="36" customHeight="1" x14ac:dyDescent="0.25">
      <c r="A3" s="3"/>
      <c r="B3" s="59" t="s">
        <v>72</v>
      </c>
      <c r="C3" s="60"/>
      <c r="D3" s="60"/>
      <c r="E3" s="60"/>
      <c r="F3" s="60"/>
    </row>
    <row r="4" spans="1:7" ht="10.199999999999999" customHeight="1" x14ac:dyDescent="0.25">
      <c r="A4" s="4"/>
      <c r="B4" s="4"/>
      <c r="C4" s="4"/>
      <c r="D4" s="4"/>
      <c r="E4" s="4"/>
      <c r="F4" s="4" t="s">
        <v>0</v>
      </c>
    </row>
    <row r="5" spans="1:7" ht="13.8" customHeight="1" x14ac:dyDescent="0.25">
      <c r="A5" s="57" t="s">
        <v>6</v>
      </c>
      <c r="B5" s="57" t="s">
        <v>6</v>
      </c>
      <c r="C5" s="57" t="s">
        <v>4</v>
      </c>
      <c r="D5" s="57" t="s">
        <v>5</v>
      </c>
      <c r="E5" s="58" t="s">
        <v>71</v>
      </c>
      <c r="F5" s="58" t="s">
        <v>73</v>
      </c>
    </row>
    <row r="6" spans="1:7" ht="4.8" hidden="1" customHeight="1" x14ac:dyDescent="0.25">
      <c r="A6" s="57"/>
      <c r="B6" s="57"/>
      <c r="C6" s="57" t="s">
        <v>2</v>
      </c>
      <c r="D6" s="57" t="s">
        <v>3</v>
      </c>
      <c r="E6" s="58" t="s">
        <v>1</v>
      </c>
      <c r="F6" s="58" t="s">
        <v>1</v>
      </c>
    </row>
    <row r="7" spans="1:7" ht="13.2" hidden="1" x14ac:dyDescent="0.25">
      <c r="A7" s="5"/>
      <c r="B7" s="5"/>
      <c r="C7" s="5"/>
      <c r="D7" s="5"/>
      <c r="E7" s="5"/>
      <c r="F7" s="5"/>
    </row>
    <row r="8" spans="1:7" ht="14.4" customHeight="1" x14ac:dyDescent="0.25">
      <c r="A8" s="6" t="s">
        <v>7</v>
      </c>
      <c r="B8" s="17" t="s">
        <v>7</v>
      </c>
      <c r="C8" s="7"/>
      <c r="D8" s="7"/>
      <c r="E8" s="34">
        <f>E9+E22</f>
        <v>3367.2139999999999</v>
      </c>
      <c r="F8" s="34">
        <f>F9+F22</f>
        <v>3260.3220000000001</v>
      </c>
    </row>
    <row r="9" spans="1:7" ht="23.4" customHeight="1" x14ac:dyDescent="0.25">
      <c r="A9" s="9" t="s">
        <v>8</v>
      </c>
      <c r="B9" s="18" t="s">
        <v>68</v>
      </c>
      <c r="C9" s="19" t="s">
        <v>9</v>
      </c>
      <c r="D9" s="19"/>
      <c r="E9" s="21">
        <f>E10+E17</f>
        <v>1228.1390000000001</v>
      </c>
      <c r="F9" s="21">
        <f>F10+F17</f>
        <v>1049.1390000000001</v>
      </c>
    </row>
    <row r="10" spans="1:7" ht="34.200000000000003" customHeight="1" x14ac:dyDescent="0.25">
      <c r="A10" s="9" t="s">
        <v>10</v>
      </c>
      <c r="B10" s="9" t="s">
        <v>10</v>
      </c>
      <c r="C10" s="10" t="s">
        <v>11</v>
      </c>
      <c r="D10" s="10"/>
      <c r="E10" s="22">
        <f>E11+E13+E15</f>
        <v>664.13900000000001</v>
      </c>
      <c r="F10" s="22">
        <f>F11+F13+F15</f>
        <v>574.13900000000001</v>
      </c>
    </row>
    <row r="11" spans="1:7" s="20" customFormat="1" ht="15" customHeight="1" x14ac:dyDescent="0.25">
      <c r="A11" s="6" t="s">
        <v>12</v>
      </c>
      <c r="B11" s="6" t="s">
        <v>12</v>
      </c>
      <c r="C11" s="7" t="s">
        <v>13</v>
      </c>
      <c r="D11" s="7"/>
      <c r="E11" s="8">
        <f>E12</f>
        <v>364</v>
      </c>
      <c r="F11" s="8">
        <f>F12</f>
        <v>364</v>
      </c>
    </row>
    <row r="12" spans="1:7" ht="24.6" customHeight="1" x14ac:dyDescent="0.25">
      <c r="A12" s="9" t="s">
        <v>14</v>
      </c>
      <c r="B12" s="9" t="s">
        <v>14</v>
      </c>
      <c r="C12" s="10" t="s">
        <v>13</v>
      </c>
      <c r="D12" s="10" t="s">
        <v>15</v>
      </c>
      <c r="E12" s="22">
        <v>364</v>
      </c>
      <c r="F12" s="22">
        <v>364</v>
      </c>
    </row>
    <row r="13" spans="1:7" s="20" customFormat="1" ht="15" customHeight="1" x14ac:dyDescent="0.25">
      <c r="A13" s="6" t="s">
        <v>16</v>
      </c>
      <c r="B13" s="6" t="s">
        <v>16</v>
      </c>
      <c r="C13" s="7" t="s">
        <v>17</v>
      </c>
      <c r="D13" s="7"/>
      <c r="E13" s="8">
        <f>E14</f>
        <v>90</v>
      </c>
      <c r="F13" s="8">
        <f>F14</f>
        <v>0</v>
      </c>
    </row>
    <row r="14" spans="1:7" ht="28.05" customHeight="1" x14ac:dyDescent="0.25">
      <c r="A14" s="9" t="s">
        <v>18</v>
      </c>
      <c r="B14" s="9" t="s">
        <v>18</v>
      </c>
      <c r="C14" s="10" t="s">
        <v>17</v>
      </c>
      <c r="D14" s="10" t="s">
        <v>15</v>
      </c>
      <c r="E14" s="22">
        <v>90</v>
      </c>
      <c r="F14" s="22">
        <v>0</v>
      </c>
    </row>
    <row r="15" spans="1:7" s="20" customFormat="1" ht="15" customHeight="1" x14ac:dyDescent="0.25">
      <c r="A15" s="6" t="s">
        <v>19</v>
      </c>
      <c r="B15" s="6" t="s">
        <v>19</v>
      </c>
      <c r="C15" s="7" t="s">
        <v>20</v>
      </c>
      <c r="D15" s="7"/>
      <c r="E15" s="8">
        <f>E16</f>
        <v>210.13900000000001</v>
      </c>
      <c r="F15" s="8">
        <f>F16</f>
        <v>210.13900000000001</v>
      </c>
    </row>
    <row r="16" spans="1:7" ht="28.05" customHeight="1" x14ac:dyDescent="0.25">
      <c r="A16" s="9" t="s">
        <v>21</v>
      </c>
      <c r="B16" s="49" t="s">
        <v>21</v>
      </c>
      <c r="C16" s="50" t="s">
        <v>20</v>
      </c>
      <c r="D16" s="50" t="s">
        <v>15</v>
      </c>
      <c r="E16" s="51">
        <f>150+60.139</f>
        <v>210.13900000000001</v>
      </c>
      <c r="F16" s="51">
        <f>150+60.139</f>
        <v>210.13900000000001</v>
      </c>
      <c r="G16" s="48" t="s">
        <v>83</v>
      </c>
    </row>
    <row r="17" spans="1:6" ht="28.2" customHeight="1" x14ac:dyDescent="0.25">
      <c r="A17" s="9" t="s">
        <v>22</v>
      </c>
      <c r="B17" s="9" t="s">
        <v>22</v>
      </c>
      <c r="C17" s="10" t="s">
        <v>23</v>
      </c>
      <c r="D17" s="10"/>
      <c r="E17" s="22">
        <f>E18+E20</f>
        <v>564</v>
      </c>
      <c r="F17" s="22">
        <f>F18+F20</f>
        <v>475</v>
      </c>
    </row>
    <row r="18" spans="1:6" s="20" customFormat="1" ht="15" customHeight="1" x14ac:dyDescent="0.25">
      <c r="A18" s="6" t="s">
        <v>24</v>
      </c>
      <c r="B18" s="6" t="s">
        <v>24</v>
      </c>
      <c r="C18" s="7" t="s">
        <v>25</v>
      </c>
      <c r="D18" s="7"/>
      <c r="E18" s="8">
        <f>E19</f>
        <v>510</v>
      </c>
      <c r="F18" s="8">
        <f>F19</f>
        <v>425</v>
      </c>
    </row>
    <row r="19" spans="1:6" ht="13.05" customHeight="1" x14ac:dyDescent="0.25">
      <c r="A19" s="9" t="s">
        <v>26</v>
      </c>
      <c r="B19" s="9" t="s">
        <v>26</v>
      </c>
      <c r="C19" s="10" t="s">
        <v>25</v>
      </c>
      <c r="D19" s="10" t="s">
        <v>27</v>
      </c>
      <c r="E19" s="11">
        <v>510</v>
      </c>
      <c r="F19" s="11">
        <v>425</v>
      </c>
    </row>
    <row r="20" spans="1:6" s="20" customFormat="1" ht="15" customHeight="1" x14ac:dyDescent="0.25">
      <c r="A20" s="6" t="s">
        <v>28</v>
      </c>
      <c r="B20" s="6" t="s">
        <v>28</v>
      </c>
      <c r="C20" s="7" t="s">
        <v>29</v>
      </c>
      <c r="D20" s="7"/>
      <c r="E20" s="23">
        <f>E21</f>
        <v>54</v>
      </c>
      <c r="F20" s="23">
        <f>F21</f>
        <v>50</v>
      </c>
    </row>
    <row r="21" spans="1:6" ht="34.200000000000003" customHeight="1" x14ac:dyDescent="0.25">
      <c r="A21" s="9" t="s">
        <v>30</v>
      </c>
      <c r="B21" s="9" t="s">
        <v>30</v>
      </c>
      <c r="C21" s="10" t="s">
        <v>29</v>
      </c>
      <c r="D21" s="10" t="s">
        <v>15</v>
      </c>
      <c r="E21" s="22">
        <v>54</v>
      </c>
      <c r="F21" s="22">
        <v>50</v>
      </c>
    </row>
    <row r="22" spans="1:6" s="20" customFormat="1" ht="12.6" customHeight="1" x14ac:dyDescent="0.25">
      <c r="A22" s="6"/>
      <c r="B22" s="6"/>
      <c r="C22" s="7" t="s">
        <v>31</v>
      </c>
      <c r="D22" s="7"/>
      <c r="E22" s="38">
        <f>E23</f>
        <v>2139.0749999999998</v>
      </c>
      <c r="F22" s="38">
        <f>F23</f>
        <v>2211.183</v>
      </c>
    </row>
    <row r="23" spans="1:6" s="37" customFormat="1" ht="11.4" customHeight="1" x14ac:dyDescent="0.3">
      <c r="A23" s="35" t="s">
        <v>32</v>
      </c>
      <c r="B23" s="35" t="s">
        <v>32</v>
      </c>
      <c r="C23" s="36" t="s">
        <v>33</v>
      </c>
      <c r="D23" s="36"/>
      <c r="E23" s="39">
        <f>E24+E26+E28+E31+E34+E39+E41+E44</f>
        <v>2139.0749999999998</v>
      </c>
      <c r="F23" s="39">
        <f>F24+F26+F28+F31+F34+F39+F41+F44</f>
        <v>2211.183</v>
      </c>
    </row>
    <row r="24" spans="1:6" s="20" customFormat="1" ht="24.6" customHeight="1" x14ac:dyDescent="0.25">
      <c r="A24" s="6" t="s">
        <v>34</v>
      </c>
      <c r="B24" s="6" t="s">
        <v>34</v>
      </c>
      <c r="C24" s="7" t="s">
        <v>35</v>
      </c>
      <c r="D24" s="7"/>
      <c r="E24" s="21">
        <f>E25</f>
        <v>615.57299999999998</v>
      </c>
      <c r="F24" s="21">
        <f>F25</f>
        <v>615.57299999999998</v>
      </c>
    </row>
    <row r="25" spans="1:6" ht="63" customHeight="1" x14ac:dyDescent="0.25">
      <c r="A25" s="12" t="s">
        <v>36</v>
      </c>
      <c r="B25" s="12" t="s">
        <v>36</v>
      </c>
      <c r="C25" s="10" t="s">
        <v>35</v>
      </c>
      <c r="D25" s="10" t="s">
        <v>37</v>
      </c>
      <c r="E25" s="31">
        <f>472.79+142.783</f>
        <v>615.57299999999998</v>
      </c>
      <c r="F25" s="31">
        <f>472.79+142.783</f>
        <v>615.57299999999998</v>
      </c>
    </row>
    <row r="26" spans="1:6" s="20" customFormat="1" ht="24" customHeight="1" x14ac:dyDescent="0.25">
      <c r="A26" s="6" t="s">
        <v>38</v>
      </c>
      <c r="B26" s="6" t="s">
        <v>38</v>
      </c>
      <c r="C26" s="7" t="s">
        <v>39</v>
      </c>
      <c r="D26" s="7"/>
      <c r="E26" s="21">
        <f>E27</f>
        <v>48.765999999999998</v>
      </c>
      <c r="F26" s="21">
        <f>F27</f>
        <v>50.594000000000001</v>
      </c>
    </row>
    <row r="27" spans="1:6" ht="73.8" customHeight="1" x14ac:dyDescent="0.25">
      <c r="A27" s="12" t="s">
        <v>40</v>
      </c>
      <c r="B27" s="12" t="s">
        <v>40</v>
      </c>
      <c r="C27" s="10" t="s">
        <v>39</v>
      </c>
      <c r="D27" s="10" t="s">
        <v>37</v>
      </c>
      <c r="E27" s="31">
        <f>37.455+11.311</f>
        <v>48.765999999999998</v>
      </c>
      <c r="F27" s="31">
        <f>38.859+11.735</f>
        <v>50.594000000000001</v>
      </c>
    </row>
    <row r="28" spans="1:6" s="20" customFormat="1" ht="31.2" customHeight="1" x14ac:dyDescent="0.25">
      <c r="A28" s="6" t="s">
        <v>41</v>
      </c>
      <c r="B28" s="6" t="s">
        <v>41</v>
      </c>
      <c r="C28" s="7" t="s">
        <v>42</v>
      </c>
      <c r="D28" s="7"/>
      <c r="E28" s="21">
        <f>E29+E30</f>
        <v>2.1229999999999998</v>
      </c>
      <c r="F28" s="21">
        <f>F29+F30</f>
        <v>2.1229999999999998</v>
      </c>
    </row>
    <row r="29" spans="1:6" ht="76.8" customHeight="1" x14ac:dyDescent="0.25">
      <c r="A29" s="12" t="s">
        <v>43</v>
      </c>
      <c r="B29" s="12" t="s">
        <v>43</v>
      </c>
      <c r="C29" s="10" t="s">
        <v>42</v>
      </c>
      <c r="D29" s="10" t="s">
        <v>37</v>
      </c>
      <c r="E29" s="31">
        <f>1.4+0.423</f>
        <v>1.823</v>
      </c>
      <c r="F29" s="31">
        <f>1.4+0.423</f>
        <v>1.823</v>
      </c>
    </row>
    <row r="30" spans="1:6" ht="48" customHeight="1" x14ac:dyDescent="0.25">
      <c r="A30" s="9" t="s">
        <v>44</v>
      </c>
      <c r="B30" s="9" t="s">
        <v>44</v>
      </c>
      <c r="C30" s="10" t="s">
        <v>42</v>
      </c>
      <c r="D30" s="10" t="s">
        <v>15</v>
      </c>
      <c r="E30" s="31">
        <f>0.3</f>
        <v>0.3</v>
      </c>
      <c r="F30" s="31">
        <v>0.3</v>
      </c>
    </row>
    <row r="31" spans="1:6" s="20" customFormat="1" ht="90.6" customHeight="1" x14ac:dyDescent="0.25">
      <c r="A31" s="24" t="s">
        <v>45</v>
      </c>
      <c r="B31" s="24" t="s">
        <v>45</v>
      </c>
      <c r="C31" s="7" t="s">
        <v>46</v>
      </c>
      <c r="D31" s="7"/>
      <c r="E31" s="21">
        <f>E32+E33</f>
        <v>25.951999999999998</v>
      </c>
      <c r="F31" s="21">
        <f>F32+F33</f>
        <v>25.951999999999998</v>
      </c>
    </row>
    <row r="32" spans="1:6" ht="123" customHeight="1" x14ac:dyDescent="0.25">
      <c r="A32" s="12" t="s">
        <v>47</v>
      </c>
      <c r="B32" s="12" t="s">
        <v>47</v>
      </c>
      <c r="C32" s="10" t="s">
        <v>46</v>
      </c>
      <c r="D32" s="10" t="s">
        <v>37</v>
      </c>
      <c r="E32" s="31">
        <f>8.164+2.466+4.083+1.233</f>
        <v>15.946</v>
      </c>
      <c r="F32" s="31">
        <f>8.164+2.466+4.083+1.233</f>
        <v>15.946</v>
      </c>
    </row>
    <row r="33" spans="1:7" ht="97.2" customHeight="1" x14ac:dyDescent="0.25">
      <c r="A33" s="12" t="s">
        <v>48</v>
      </c>
      <c r="B33" s="12" t="s">
        <v>48</v>
      </c>
      <c r="C33" s="10" t="s">
        <v>46</v>
      </c>
      <c r="D33" s="10" t="s">
        <v>15</v>
      </c>
      <c r="E33" s="31">
        <f>1.5+1.5+2+2.006+1.5+1.5</f>
        <v>10.006</v>
      </c>
      <c r="F33" s="31">
        <f>1.5+1.5+2+2.006+1.5+1.5</f>
        <v>10.006</v>
      </c>
    </row>
    <row r="34" spans="1:7" s="20" customFormat="1" ht="66" customHeight="1" x14ac:dyDescent="0.25">
      <c r="A34" s="6" t="s">
        <v>49</v>
      </c>
      <c r="B34" s="6" t="s">
        <v>49</v>
      </c>
      <c r="C34" s="7" t="s">
        <v>50</v>
      </c>
      <c r="D34" s="7"/>
      <c r="E34" s="21">
        <f>E35+E36+E37+E38</f>
        <v>1291.1400000000001</v>
      </c>
      <c r="F34" s="21">
        <f>F35+F36+F37+F38</f>
        <v>1282.5840000000001</v>
      </c>
    </row>
    <row r="35" spans="1:7" ht="99.6" customHeight="1" x14ac:dyDescent="0.25">
      <c r="A35" s="12" t="s">
        <v>51</v>
      </c>
      <c r="B35" s="12" t="s">
        <v>51</v>
      </c>
      <c r="C35" s="10" t="s">
        <v>50</v>
      </c>
      <c r="D35" s="10" t="s">
        <v>37</v>
      </c>
      <c r="E35" s="31">
        <f>722.696+218.254</f>
        <v>940.95</v>
      </c>
      <c r="F35" s="31">
        <f>722.696+218.254</f>
        <v>940.95</v>
      </c>
    </row>
    <row r="36" spans="1:7" ht="66.599999999999994" customHeight="1" x14ac:dyDescent="0.25">
      <c r="A36" s="12" t="s">
        <v>52</v>
      </c>
      <c r="B36" s="52" t="s">
        <v>52</v>
      </c>
      <c r="C36" s="50" t="s">
        <v>50</v>
      </c>
      <c r="D36" s="50" t="s">
        <v>15</v>
      </c>
      <c r="E36" s="51">
        <f>65+260+13+10.8-4</f>
        <v>344.8</v>
      </c>
      <c r="F36" s="51">
        <f>65+260+2+10+10.8-11.556</f>
        <v>336.24400000000003</v>
      </c>
      <c r="G36" s="47" t="s">
        <v>78</v>
      </c>
    </row>
    <row r="37" spans="1:7" ht="61.8" customHeight="1" x14ac:dyDescent="0.25">
      <c r="A37" s="12" t="s">
        <v>53</v>
      </c>
      <c r="B37" s="12" t="s">
        <v>53</v>
      </c>
      <c r="C37" s="10" t="s">
        <v>50</v>
      </c>
      <c r="D37" s="10" t="s">
        <v>54</v>
      </c>
      <c r="E37" s="31">
        <v>0.39</v>
      </c>
      <c r="F37" s="31">
        <v>0.39</v>
      </c>
    </row>
    <row r="38" spans="1:7" ht="61.2" customHeight="1" x14ac:dyDescent="0.25">
      <c r="A38" s="12" t="s">
        <v>55</v>
      </c>
      <c r="B38" s="12" t="s">
        <v>55</v>
      </c>
      <c r="C38" s="10" t="s">
        <v>50</v>
      </c>
      <c r="D38" s="10" t="s">
        <v>27</v>
      </c>
      <c r="E38" s="31">
        <v>5</v>
      </c>
      <c r="F38" s="31">
        <v>5</v>
      </c>
    </row>
    <row r="39" spans="1:7" ht="24" customHeight="1" x14ac:dyDescent="0.25">
      <c r="A39" s="12"/>
      <c r="B39" s="6" t="s">
        <v>56</v>
      </c>
      <c r="C39" s="29" t="s">
        <v>57</v>
      </c>
      <c r="D39" s="29"/>
      <c r="E39" s="21">
        <f>E40</f>
        <v>1</v>
      </c>
      <c r="F39" s="21">
        <f>F40</f>
        <v>1</v>
      </c>
    </row>
    <row r="40" spans="1:7" ht="34.799999999999997" customHeight="1" x14ac:dyDescent="0.25">
      <c r="A40" s="12"/>
      <c r="B40" s="9" t="s">
        <v>58</v>
      </c>
      <c r="C40" s="10" t="s">
        <v>57</v>
      </c>
      <c r="D40" s="10" t="s">
        <v>27</v>
      </c>
      <c r="E40" s="31">
        <v>1</v>
      </c>
      <c r="F40" s="22">
        <v>1</v>
      </c>
    </row>
    <row r="41" spans="1:7" s="20" customFormat="1" ht="15" customHeight="1" x14ac:dyDescent="0.25">
      <c r="A41" s="6" t="s">
        <v>59</v>
      </c>
      <c r="B41" s="6" t="s">
        <v>59</v>
      </c>
      <c r="C41" s="7" t="s">
        <v>60</v>
      </c>
      <c r="D41" s="7"/>
      <c r="E41" s="21">
        <f>E42+E43</f>
        <v>70.34099999999998</v>
      </c>
      <c r="F41" s="23">
        <f>F42</f>
        <v>70.34099999999998</v>
      </c>
    </row>
    <row r="42" spans="1:7" ht="23.4" customHeight="1" x14ac:dyDescent="0.25">
      <c r="A42" s="9" t="s">
        <v>61</v>
      </c>
      <c r="B42" s="49" t="s">
        <v>61</v>
      </c>
      <c r="C42" s="50" t="s">
        <v>60</v>
      </c>
      <c r="D42" s="50" t="s">
        <v>62</v>
      </c>
      <c r="E42" s="51">
        <f>130.48-60.139</f>
        <v>70.34099999999998</v>
      </c>
      <c r="F42" s="51">
        <f>130.48-60.139</f>
        <v>70.34099999999998</v>
      </c>
      <c r="G42" s="48" t="s">
        <v>83</v>
      </c>
    </row>
    <row r="43" spans="1:7" ht="22.8" customHeight="1" x14ac:dyDescent="0.25">
      <c r="A43" s="9" t="s">
        <v>63</v>
      </c>
      <c r="B43" s="9" t="s">
        <v>63</v>
      </c>
      <c r="C43" s="10" t="s">
        <v>60</v>
      </c>
      <c r="D43" s="10" t="s">
        <v>27</v>
      </c>
      <c r="E43" s="31">
        <v>0</v>
      </c>
      <c r="F43" s="22">
        <v>0</v>
      </c>
    </row>
    <row r="44" spans="1:7" s="20" customFormat="1" ht="15" customHeight="1" x14ac:dyDescent="0.25">
      <c r="A44" s="6" t="s">
        <v>64</v>
      </c>
      <c r="B44" s="6" t="s">
        <v>64</v>
      </c>
      <c r="C44" s="7" t="s">
        <v>65</v>
      </c>
      <c r="D44" s="7"/>
      <c r="E44" s="21">
        <f>E45</f>
        <v>84.18</v>
      </c>
      <c r="F44" s="23">
        <f>F45</f>
        <v>163.01600000000002</v>
      </c>
    </row>
    <row r="45" spans="1:7" ht="15.6" customHeight="1" x14ac:dyDescent="0.25">
      <c r="A45" s="9" t="s">
        <v>66</v>
      </c>
      <c r="B45" s="49" t="s">
        <v>66</v>
      </c>
      <c r="C45" s="50" t="s">
        <v>65</v>
      </c>
      <c r="D45" s="50" t="s">
        <v>67</v>
      </c>
      <c r="E45" s="51">
        <f>80.18+4</f>
        <v>84.18</v>
      </c>
      <c r="F45" s="51">
        <f>151.46+11.556</f>
        <v>163.01600000000002</v>
      </c>
      <c r="G45" s="48" t="s">
        <v>79</v>
      </c>
    </row>
    <row r="46" spans="1:7" ht="10.199999999999999" customHeight="1" x14ac:dyDescent="0.25">
      <c r="G46" s="42"/>
    </row>
  </sheetData>
  <mergeCells count="8">
    <mergeCell ref="A5:A6"/>
    <mergeCell ref="F5:F6"/>
    <mergeCell ref="C1:F1"/>
    <mergeCell ref="E5:E6"/>
    <mergeCell ref="D5:D6"/>
    <mergeCell ref="C5:C6"/>
    <mergeCell ref="B5:B6"/>
    <mergeCell ref="B3:F3"/>
  </mergeCells>
  <pageMargins left="0.78740157480314965" right="0.39370078740157483" top="0.59055118110236227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2018-01-30T07:29:03Z</cp:lastPrinted>
  <dcterms:created xsi:type="dcterms:W3CDTF">2016-11-13T11:51:26Z</dcterms:created>
  <dcterms:modified xsi:type="dcterms:W3CDTF">2018-01-30T07:31:37Z</dcterms:modified>
</cp:coreProperties>
</file>